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"/>
    </mc:Choice>
  </mc:AlternateContent>
  <xr:revisionPtr revIDLastSave="0" documentId="13_ncr:1_{62B32451-F09B-4488-8656-B933678275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" i="1" l="1"/>
  <c r="Z29" i="1"/>
  <c r="Z26" i="1"/>
  <c r="W25" i="1"/>
  <c r="W22" i="1"/>
  <c r="Z21" i="1"/>
  <c r="Z14" i="1"/>
  <c r="Z10" i="1"/>
  <c r="V6" i="1"/>
  <c r="V26" i="1"/>
  <c r="Y18" i="1"/>
  <c r="Y14" i="1"/>
  <c r="W10" i="1"/>
  <c r="P30" i="1"/>
  <c r="Q29" i="1"/>
  <c r="S29" i="1" s="1"/>
  <c r="Q22" i="1"/>
  <c r="P32" i="1"/>
  <c r="Q6" i="1"/>
  <c r="Q26" i="1"/>
  <c r="X18" i="1"/>
  <c r="X14" i="1"/>
  <c r="Q10" i="1"/>
  <c r="J32" i="1"/>
  <c r="L32" i="1" s="1"/>
  <c r="D32" i="1"/>
  <c r="D33" i="1" s="1"/>
  <c r="E33" i="1" s="1"/>
  <c r="L31" i="1"/>
  <c r="K31" i="1"/>
  <c r="F31" i="1"/>
  <c r="I31" i="1" s="1"/>
  <c r="E31" i="1"/>
  <c r="L30" i="1"/>
  <c r="K30" i="1"/>
  <c r="F30" i="1"/>
  <c r="I30" i="1" s="1"/>
  <c r="E30" i="1"/>
  <c r="L29" i="1"/>
  <c r="K29" i="1"/>
  <c r="F29" i="1"/>
  <c r="I29" i="1" s="1"/>
  <c r="E29" i="1"/>
  <c r="L28" i="1"/>
  <c r="K28" i="1"/>
  <c r="F28" i="1"/>
  <c r="I28" i="1" s="1"/>
  <c r="E28" i="1"/>
  <c r="L27" i="1"/>
  <c r="K27" i="1"/>
  <c r="F27" i="1"/>
  <c r="I27" i="1" s="1"/>
  <c r="E27" i="1"/>
  <c r="L26" i="1"/>
  <c r="K26" i="1"/>
  <c r="F26" i="1"/>
  <c r="I26" i="1" s="1"/>
  <c r="E26" i="1"/>
  <c r="L25" i="1"/>
  <c r="K25" i="1"/>
  <c r="F25" i="1"/>
  <c r="H25" i="1" s="1"/>
  <c r="E25" i="1"/>
  <c r="L24" i="1"/>
  <c r="K24" i="1"/>
  <c r="F24" i="1"/>
  <c r="I24" i="1" s="1"/>
  <c r="E24" i="1"/>
  <c r="L23" i="1"/>
  <c r="K23" i="1"/>
  <c r="F23" i="1"/>
  <c r="I23" i="1" s="1"/>
  <c r="E23" i="1"/>
  <c r="L22" i="1"/>
  <c r="K22" i="1"/>
  <c r="F22" i="1"/>
  <c r="I22" i="1" s="1"/>
  <c r="E22" i="1"/>
  <c r="L21" i="1"/>
  <c r="K21" i="1"/>
  <c r="F21" i="1"/>
  <c r="I21" i="1" s="1"/>
  <c r="E21" i="1"/>
  <c r="L20" i="1"/>
  <c r="K20" i="1"/>
  <c r="F20" i="1"/>
  <c r="I20" i="1" s="1"/>
  <c r="E20" i="1"/>
  <c r="L19" i="1"/>
  <c r="K19" i="1"/>
  <c r="F19" i="1"/>
  <c r="I19" i="1" s="1"/>
  <c r="E19" i="1"/>
  <c r="L18" i="1"/>
  <c r="K18" i="1"/>
  <c r="F18" i="1"/>
  <c r="I18" i="1" s="1"/>
  <c r="E18" i="1"/>
  <c r="L17" i="1"/>
  <c r="K17" i="1"/>
  <c r="F17" i="1"/>
  <c r="I17" i="1" s="1"/>
  <c r="E17" i="1"/>
  <c r="L16" i="1"/>
  <c r="K16" i="1"/>
  <c r="F16" i="1"/>
  <c r="I16" i="1" s="1"/>
  <c r="E16" i="1"/>
  <c r="L15" i="1"/>
  <c r="K15" i="1"/>
  <c r="F15" i="1"/>
  <c r="H15" i="1" s="1"/>
  <c r="E15" i="1"/>
  <c r="L14" i="1"/>
  <c r="K14" i="1"/>
  <c r="F14" i="1"/>
  <c r="I14" i="1" s="1"/>
  <c r="E14" i="1"/>
  <c r="L13" i="1"/>
  <c r="K13" i="1"/>
  <c r="F13" i="1"/>
  <c r="I13" i="1" s="1"/>
  <c r="E13" i="1"/>
  <c r="L12" i="1"/>
  <c r="K12" i="1"/>
  <c r="F12" i="1"/>
  <c r="I12" i="1" s="1"/>
  <c r="E12" i="1"/>
  <c r="L11" i="1"/>
  <c r="K11" i="1"/>
  <c r="F11" i="1"/>
  <c r="I11" i="1" s="1"/>
  <c r="E11" i="1"/>
  <c r="L10" i="1"/>
  <c r="K10" i="1"/>
  <c r="F10" i="1"/>
  <c r="I10" i="1" s="1"/>
  <c r="E10" i="1"/>
  <c r="L9" i="1"/>
  <c r="K9" i="1"/>
  <c r="F9" i="1"/>
  <c r="H9" i="1" s="1"/>
  <c r="E9" i="1"/>
  <c r="L8" i="1"/>
  <c r="K8" i="1"/>
  <c r="F8" i="1"/>
  <c r="I8" i="1" s="1"/>
  <c r="E8" i="1"/>
  <c r="L7" i="1"/>
  <c r="K7" i="1"/>
  <c r="F7" i="1"/>
  <c r="H7" i="1" s="1"/>
  <c r="E7" i="1"/>
  <c r="L6" i="1"/>
  <c r="K6" i="1"/>
  <c r="F6" i="1"/>
  <c r="I6" i="1" s="1"/>
  <c r="E6" i="1"/>
  <c r="L5" i="1"/>
  <c r="K5" i="1"/>
  <c r="I5" i="1"/>
  <c r="F5" i="1"/>
  <c r="H5" i="1" s="1"/>
  <c r="E5" i="1"/>
  <c r="L4" i="1"/>
  <c r="K4" i="1"/>
  <c r="F4" i="1"/>
  <c r="I4" i="1" s="1"/>
  <c r="E4" i="1"/>
  <c r="P33" i="1"/>
  <c r="M32" i="1"/>
  <c r="X32" i="1"/>
  <c r="Z31" i="1"/>
  <c r="Y31" i="1"/>
  <c r="X31" i="1"/>
  <c r="W31" i="1"/>
  <c r="V31" i="1"/>
  <c r="Q31" i="1"/>
  <c r="T31" i="1" s="1"/>
  <c r="P31" i="1"/>
  <c r="X30" i="1"/>
  <c r="Y29" i="1"/>
  <c r="X29" i="1"/>
  <c r="W29" i="1"/>
  <c r="P29" i="1"/>
  <c r="Z28" i="1"/>
  <c r="Y28" i="1"/>
  <c r="X28" i="1"/>
  <c r="W28" i="1"/>
  <c r="V28" i="1"/>
  <c r="Q28" i="1"/>
  <c r="T28" i="1" s="1"/>
  <c r="P28" i="1"/>
  <c r="Z27" i="1"/>
  <c r="Y27" i="1"/>
  <c r="X27" i="1"/>
  <c r="W27" i="1"/>
  <c r="V27" i="1"/>
  <c r="Q27" i="1"/>
  <c r="S27" i="1" s="1"/>
  <c r="P27" i="1"/>
  <c r="Z25" i="1"/>
  <c r="Y25" i="1"/>
  <c r="X25" i="1"/>
  <c r="V25" i="1"/>
  <c r="Q25" i="1"/>
  <c r="S25" i="1" s="1"/>
  <c r="P25" i="1"/>
  <c r="Z24" i="1"/>
  <c r="Y24" i="1"/>
  <c r="X24" i="1"/>
  <c r="W24" i="1"/>
  <c r="V24" i="1"/>
  <c r="Q24" i="1"/>
  <c r="T24" i="1" s="1"/>
  <c r="P24" i="1"/>
  <c r="Z23" i="1"/>
  <c r="Y23" i="1"/>
  <c r="X23" i="1"/>
  <c r="W23" i="1"/>
  <c r="V23" i="1"/>
  <c r="Q23" i="1"/>
  <c r="T23" i="1" s="1"/>
  <c r="P23" i="1"/>
  <c r="Z22" i="1"/>
  <c r="Y22" i="1"/>
  <c r="Y21" i="1"/>
  <c r="X21" i="1"/>
  <c r="W21" i="1"/>
  <c r="Q21" i="1"/>
  <c r="S21" i="1" s="1"/>
  <c r="P21" i="1"/>
  <c r="Z20" i="1"/>
  <c r="Y20" i="1"/>
  <c r="X20" i="1"/>
  <c r="W20" i="1"/>
  <c r="V20" i="1"/>
  <c r="Q20" i="1"/>
  <c r="S20" i="1" s="1"/>
  <c r="P20" i="1"/>
  <c r="Z19" i="1"/>
  <c r="Y19" i="1"/>
  <c r="X19" i="1"/>
  <c r="W19" i="1"/>
  <c r="V19" i="1"/>
  <c r="Q19" i="1"/>
  <c r="T19" i="1" s="1"/>
  <c r="P19" i="1"/>
  <c r="Z18" i="1"/>
  <c r="Y17" i="1"/>
  <c r="Q17" i="1"/>
  <c r="S17" i="1" s="1"/>
  <c r="P17" i="1"/>
  <c r="M17" i="1"/>
  <c r="X17" i="1"/>
  <c r="Z16" i="1"/>
  <c r="Y16" i="1"/>
  <c r="X16" i="1"/>
  <c r="W16" i="1"/>
  <c r="V16" i="1"/>
  <c r="Q16" i="1"/>
  <c r="S16" i="1" s="1"/>
  <c r="P16" i="1"/>
  <c r="Z15" i="1"/>
  <c r="Y15" i="1"/>
  <c r="X15" i="1"/>
  <c r="W15" i="1"/>
  <c r="V15" i="1"/>
  <c r="Q15" i="1"/>
  <c r="T15" i="1" s="1"/>
  <c r="P15" i="1"/>
  <c r="Q14" i="1"/>
  <c r="Z13" i="1"/>
  <c r="Y13" i="1"/>
  <c r="X13" i="1"/>
  <c r="W13" i="1"/>
  <c r="V13" i="1"/>
  <c r="Q13" i="1"/>
  <c r="T13" i="1" s="1"/>
  <c r="P13" i="1"/>
  <c r="Z12" i="1"/>
  <c r="Y12" i="1"/>
  <c r="X12" i="1"/>
  <c r="W12" i="1"/>
  <c r="V12" i="1"/>
  <c r="Q12" i="1"/>
  <c r="S12" i="1" s="1"/>
  <c r="P12" i="1"/>
  <c r="Z11" i="1"/>
  <c r="Y11" i="1"/>
  <c r="X11" i="1"/>
  <c r="W11" i="1"/>
  <c r="V11" i="1"/>
  <c r="Q11" i="1"/>
  <c r="T11" i="1" s="1"/>
  <c r="P11" i="1"/>
  <c r="Y10" i="1"/>
  <c r="X10" i="1"/>
  <c r="P10" i="1"/>
  <c r="Z9" i="1"/>
  <c r="Y9" i="1"/>
  <c r="X9" i="1"/>
  <c r="W9" i="1"/>
  <c r="V9" i="1"/>
  <c r="Q9" i="1"/>
  <c r="T9" i="1" s="1"/>
  <c r="P9" i="1"/>
  <c r="Z8" i="1"/>
  <c r="Y8" i="1"/>
  <c r="X8" i="1"/>
  <c r="W8" i="1"/>
  <c r="V8" i="1"/>
  <c r="Q8" i="1"/>
  <c r="S8" i="1" s="1"/>
  <c r="P8" i="1"/>
  <c r="Z7" i="1"/>
  <c r="Y7" i="1"/>
  <c r="X7" i="1"/>
  <c r="W7" i="1"/>
  <c r="V7" i="1"/>
  <c r="Q7" i="1"/>
  <c r="T7" i="1" s="1"/>
  <c r="P7" i="1"/>
  <c r="W6" i="1"/>
  <c r="Z5" i="1"/>
  <c r="Y5" i="1"/>
  <c r="X5" i="1"/>
  <c r="W5" i="1"/>
  <c r="V5" i="1"/>
  <c r="Q5" i="1"/>
  <c r="T5" i="1" s="1"/>
  <c r="P5" i="1"/>
  <c r="Z4" i="1"/>
  <c r="Y4" i="1"/>
  <c r="X4" i="1"/>
  <c r="W4" i="1"/>
  <c r="V4" i="1"/>
  <c r="Q4" i="1"/>
  <c r="S4" i="1" s="1"/>
  <c r="P4" i="1"/>
  <c r="I15" i="1" l="1"/>
  <c r="H23" i="1"/>
  <c r="H29" i="1"/>
  <c r="I7" i="1"/>
  <c r="H31" i="1"/>
  <c r="H13" i="1"/>
  <c r="H17" i="1"/>
  <c r="I9" i="1"/>
  <c r="I25" i="1"/>
  <c r="H11" i="1"/>
  <c r="H19" i="1"/>
  <c r="H27" i="1"/>
  <c r="M33" i="1"/>
  <c r="H21" i="1"/>
  <c r="W17" i="1"/>
  <c r="V17" i="1"/>
  <c r="Z6" i="1"/>
  <c r="V14" i="1"/>
  <c r="V21" i="1"/>
  <c r="W26" i="1"/>
  <c r="Z30" i="1"/>
  <c r="V30" i="1"/>
  <c r="V29" i="1"/>
  <c r="T26" i="1"/>
  <c r="Y6" i="1"/>
  <c r="V10" i="1"/>
  <c r="W14" i="1"/>
  <c r="V18" i="1"/>
  <c r="Y26" i="1"/>
  <c r="T10" i="1"/>
  <c r="T6" i="1"/>
  <c r="W18" i="1"/>
  <c r="V22" i="1"/>
  <c r="Y30" i="1"/>
  <c r="T14" i="1"/>
  <c r="T22" i="1"/>
  <c r="T20" i="1"/>
  <c r="T21" i="1"/>
  <c r="Q18" i="1"/>
  <c r="T18" i="1" s="1"/>
  <c r="Q30" i="1"/>
  <c r="T30" i="1" s="1"/>
  <c r="S15" i="1"/>
  <c r="T4" i="1"/>
  <c r="P6" i="1"/>
  <c r="X6" i="1"/>
  <c r="S11" i="1"/>
  <c r="T16" i="1"/>
  <c r="P26" i="1"/>
  <c r="X26" i="1"/>
  <c r="S28" i="1"/>
  <c r="S7" i="1"/>
  <c r="T12" i="1"/>
  <c r="P22" i="1"/>
  <c r="X22" i="1"/>
  <c r="S24" i="1"/>
  <c r="T29" i="1"/>
  <c r="T8" i="1"/>
  <c r="P14" i="1"/>
  <c r="T17" i="1"/>
  <c r="P18" i="1"/>
  <c r="T25" i="1"/>
  <c r="E32" i="1"/>
  <c r="J33" i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F32" i="1"/>
  <c r="K32" i="1"/>
  <c r="Y33" i="1"/>
  <c r="V33" i="1"/>
  <c r="W33" i="1"/>
  <c r="S6" i="1"/>
  <c r="S10" i="1"/>
  <c r="S14" i="1"/>
  <c r="S19" i="1"/>
  <c r="S23" i="1"/>
  <c r="V32" i="1"/>
  <c r="Y32" i="1"/>
  <c r="Z17" i="1"/>
  <c r="S31" i="1"/>
  <c r="Z32" i="1"/>
  <c r="S5" i="1"/>
  <c r="S9" i="1"/>
  <c r="S13" i="1"/>
  <c r="S18" i="1"/>
  <c r="S22" i="1"/>
  <c r="S26" i="1"/>
  <c r="T27" i="1"/>
  <c r="W32" i="1"/>
  <c r="X33" i="1"/>
  <c r="S30" i="1" l="1"/>
  <c r="Q32" i="1"/>
  <c r="Q33" i="1" s="1"/>
  <c r="L33" i="1"/>
  <c r="K33" i="1"/>
  <c r="H32" i="1"/>
  <c r="F33" i="1"/>
  <c r="I32" i="1"/>
  <c r="S32" i="1" l="1"/>
  <c r="T32" i="1"/>
  <c r="H33" i="1"/>
  <c r="I33" i="1"/>
  <c r="S33" i="1"/>
  <c r="T33" i="1"/>
  <c r="Z33" i="1" l="1"/>
</calcChain>
</file>

<file path=xl/sharedStrings.xml><?xml version="1.0" encoding="utf-8"?>
<sst xmlns="http://schemas.openxmlformats.org/spreadsheetml/2006/main" count="59" uniqueCount="50">
  <si>
    <t xml:space="preserve">Sr. NO </t>
  </si>
  <si>
    <t xml:space="preserve">Bank Name </t>
  </si>
  <si>
    <t>Rejection</t>
  </si>
  <si>
    <t xml:space="preserve">%age of Rejection </t>
  </si>
  <si>
    <t>Net App</t>
  </si>
  <si>
    <t>Sanctioned</t>
  </si>
  <si>
    <t>Pending for Sanctioned</t>
  </si>
  <si>
    <t>% Sanctioned VS net App</t>
  </si>
  <si>
    <t xml:space="preserve">Disbresment </t>
  </si>
  <si>
    <t xml:space="preserve">Pending for Disbursement </t>
  </si>
  <si>
    <t xml:space="preserve">%age of Disbursement to Sanctioned </t>
  </si>
  <si>
    <t>TAT</t>
  </si>
  <si>
    <t>Total apps 31.12.2024</t>
  </si>
  <si>
    <t xml:space="preserve">Fresh Added </t>
  </si>
  <si>
    <t xml:space="preserve">Sanctioned </t>
  </si>
  <si>
    <t xml:space="preserve">Disbursed </t>
  </si>
  <si>
    <t>CHD</t>
  </si>
  <si>
    <t>PNB</t>
  </si>
  <si>
    <t>SBI</t>
  </si>
  <si>
    <t>PSB</t>
  </si>
  <si>
    <t>CBI</t>
  </si>
  <si>
    <t>BOB</t>
  </si>
  <si>
    <t>UBI</t>
  </si>
  <si>
    <t>canara Bank</t>
  </si>
  <si>
    <t>Indian Bank</t>
  </si>
  <si>
    <t>UCO Bank</t>
  </si>
  <si>
    <t>BOI</t>
  </si>
  <si>
    <t>BOM</t>
  </si>
  <si>
    <t>IOB</t>
  </si>
  <si>
    <t>Au small bank</t>
  </si>
  <si>
    <t>Axis bank</t>
  </si>
  <si>
    <t>Bandan Bank</t>
  </si>
  <si>
    <t>HDFC</t>
  </si>
  <si>
    <t>ICICI</t>
  </si>
  <si>
    <t>IDBI</t>
  </si>
  <si>
    <t>Indusind Bank</t>
  </si>
  <si>
    <t>Karnatka bank ltd</t>
  </si>
  <si>
    <t>Kotak M Bank</t>
  </si>
  <si>
    <t>South Indian bank</t>
  </si>
  <si>
    <t>Fedral Bank</t>
  </si>
  <si>
    <t>J and K Bank</t>
  </si>
  <si>
    <t>Ujjivan S. Finace Bank</t>
  </si>
  <si>
    <t xml:space="preserve">YES BANK </t>
  </si>
  <si>
    <t>G total</t>
  </si>
  <si>
    <t>Total apps 31.12.24</t>
  </si>
  <si>
    <t>Progress Up to 1.01.25 to 31.03.2025</t>
  </si>
  <si>
    <t>Position as on 31.03.2025</t>
  </si>
  <si>
    <t>Annexure 22</t>
  </si>
  <si>
    <t>Total public Sector  Bank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</si>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</sst>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 Black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4" fillId="0" borderId="1" xfId="0" applyFont="1" applyBorder="1"/>
    <xf numFmtId="2" fontId="4" fillId="0" borderId="1" xfId="0" applyNumberFormat="1" applyFont="1" applyBorder="1"/>
    <xf numFmtId="1" fontId="4" fillId="0" borderId="1" xfId="0" applyNumberFormat="1" applyFont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/>
    <xf numFmtId="0" fontId="11" fillId="0" borderId="0" xfId="0" applyFont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3"/>
  <sheetViews>
    <sheetView tabSelected="1" workbookViewId="0">
      <selection activeCell="A17" sqref="A17:B17"/>
    </sheetView>
  </sheetViews>
  <sheetFormatPr defaultRowHeight="15" x14ac:dyDescent="0.25"/>
  <cols>
    <col min="1" max="1" width="3.140625" style="5" customWidth="1"/>
    <col min="2" max="2" width="10.5703125" style="5" customWidth="1"/>
    <col min="3" max="3" width="7.140625" customWidth="1"/>
    <col min="4" max="4" width="5.7109375" customWidth="1"/>
    <col min="6" max="6" width="6.42578125" customWidth="1"/>
    <col min="7" max="7" width="6.85546875" customWidth="1"/>
    <col min="8" max="8" width="6.140625" customWidth="1"/>
    <col min="10" max="10" width="7" customWidth="1"/>
    <col min="11" max="11" width="6.5703125" customWidth="1"/>
    <col min="13" max="13" width="0" hidden="1" customWidth="1"/>
    <col min="14" max="14" width="7.140625" customWidth="1"/>
    <col min="15" max="15" width="5.7109375" customWidth="1"/>
    <col min="16" max="16" width="8.42578125" customWidth="1"/>
    <col min="17" max="18" width="6.140625" customWidth="1"/>
    <col min="19" max="19" width="5.85546875" customWidth="1"/>
    <col min="21" max="21" width="7" customWidth="1"/>
    <col min="22" max="22" width="5.140625" customWidth="1"/>
    <col min="24" max="24" width="4.42578125" customWidth="1"/>
    <col min="25" max="25" width="6.28515625" customWidth="1"/>
    <col min="26" max="26" width="6.42578125" customWidth="1"/>
  </cols>
  <sheetData>
    <row r="1" spans="1:26" ht="18.75" x14ac:dyDescent="0.3">
      <c r="T1" s="20" t="s">
        <v>47</v>
      </c>
      <c r="U1" s="20"/>
      <c r="V1" s="21"/>
    </row>
    <row r="2" spans="1:26" ht="30" customHeight="1" x14ac:dyDescent="0.25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 t="s">
        <v>45</v>
      </c>
      <c r="Y2" s="18"/>
      <c r="Z2" s="18"/>
    </row>
    <row r="3" spans="1:26" s="16" customFormat="1" ht="99" customHeight="1" x14ac:dyDescent="0.25">
      <c r="A3" s="17" t="s">
        <v>0</v>
      </c>
      <c r="B3" s="17" t="s">
        <v>1</v>
      </c>
      <c r="C3" s="12" t="s">
        <v>44</v>
      </c>
      <c r="D3" s="12" t="s">
        <v>2</v>
      </c>
      <c r="E3" s="13" t="s">
        <v>3</v>
      </c>
      <c r="F3" s="12" t="s">
        <v>4</v>
      </c>
      <c r="G3" s="12" t="s">
        <v>5</v>
      </c>
      <c r="H3" s="12" t="s">
        <v>6</v>
      </c>
      <c r="I3" s="13" t="s">
        <v>7</v>
      </c>
      <c r="J3" s="12" t="s">
        <v>8</v>
      </c>
      <c r="K3" s="12" t="s">
        <v>9</v>
      </c>
      <c r="L3" s="13" t="s">
        <v>10</v>
      </c>
      <c r="M3" s="12" t="s">
        <v>11</v>
      </c>
      <c r="N3" s="12" t="s">
        <v>12</v>
      </c>
      <c r="O3" s="12" t="s">
        <v>2</v>
      </c>
      <c r="P3" s="13" t="s">
        <v>3</v>
      </c>
      <c r="Q3" s="12" t="s">
        <v>4</v>
      </c>
      <c r="R3" s="12" t="s">
        <v>5</v>
      </c>
      <c r="S3" s="14" t="s">
        <v>6</v>
      </c>
      <c r="T3" s="13" t="s">
        <v>7</v>
      </c>
      <c r="U3" s="12" t="s">
        <v>8</v>
      </c>
      <c r="V3" s="12" t="s">
        <v>9</v>
      </c>
      <c r="W3" s="13" t="s">
        <v>10</v>
      </c>
      <c r="X3" s="15" t="s">
        <v>13</v>
      </c>
      <c r="Y3" s="15" t="s">
        <v>14</v>
      </c>
      <c r="Z3" s="15" t="s">
        <v>15</v>
      </c>
    </row>
    <row r="4" spans="1:26" ht="15.75" x14ac:dyDescent="0.3">
      <c r="A4" s="6"/>
      <c r="B4" s="7" t="s">
        <v>16</v>
      </c>
      <c r="C4" s="1">
        <v>10416</v>
      </c>
      <c r="D4" s="1">
        <v>1538</v>
      </c>
      <c r="E4" s="3">
        <f>D4/C4*100</f>
        <v>14.765745007680492</v>
      </c>
      <c r="F4" s="1">
        <f>C4-D4</f>
        <v>8878</v>
      </c>
      <c r="G4" s="1">
        <v>8740</v>
      </c>
      <c r="H4" s="4">
        <f>F4-G4</f>
        <v>138</v>
      </c>
      <c r="I4" s="3">
        <f>G4/F4*100</f>
        <v>98.445595854922274</v>
      </c>
      <c r="J4" s="1">
        <v>8405</v>
      </c>
      <c r="K4" s="2">
        <f>G4-J4</f>
        <v>335</v>
      </c>
      <c r="L4" s="3">
        <f>J4/G4*100</f>
        <v>96.167048054919917</v>
      </c>
      <c r="M4" s="1">
        <v>28</v>
      </c>
      <c r="N4" s="1">
        <v>10398</v>
      </c>
      <c r="O4" s="1">
        <v>1584</v>
      </c>
      <c r="P4" s="3">
        <f>O4/N4*100</f>
        <v>15.233698788228505</v>
      </c>
      <c r="Q4" s="1">
        <f>N4-O4</f>
        <v>8814</v>
      </c>
      <c r="R4" s="1">
        <v>8757</v>
      </c>
      <c r="S4" s="4">
        <f>Q4-R4</f>
        <v>57</v>
      </c>
      <c r="T4" s="3">
        <f>R4/Q4*100</f>
        <v>99.353301565690941</v>
      </c>
      <c r="U4" s="2">
        <v>8483</v>
      </c>
      <c r="V4" s="2">
        <f>R4-U4</f>
        <v>274</v>
      </c>
      <c r="W4" s="3">
        <f>U4/R4*100</f>
        <v>96.871074568916299</v>
      </c>
      <c r="X4" s="1">
        <f t="shared" ref="X4:X33" si="0">N4-C4</f>
        <v>-18</v>
      </c>
      <c r="Y4" s="1">
        <f t="shared" ref="Y4:Y33" si="1">R4-G4</f>
        <v>17</v>
      </c>
      <c r="Z4" s="1">
        <f t="shared" ref="Z4:Z33" si="2">U4-J4</f>
        <v>78</v>
      </c>
    </row>
    <row r="5" spans="1:26" ht="15.75" x14ac:dyDescent="0.3">
      <c r="A5" s="6">
        <v>1</v>
      </c>
      <c r="B5" s="8" t="s">
        <v>17</v>
      </c>
      <c r="C5" s="1">
        <v>2587</v>
      </c>
      <c r="D5" s="1">
        <v>290</v>
      </c>
      <c r="E5" s="3">
        <f t="shared" ref="E5:E33" si="3">D5/C5*100</f>
        <v>11.209895632006186</v>
      </c>
      <c r="F5" s="1">
        <f t="shared" ref="F5:F31" si="4">C5-D5</f>
        <v>2297</v>
      </c>
      <c r="G5" s="1">
        <v>2285</v>
      </c>
      <c r="H5" s="4">
        <f t="shared" ref="H5:H33" si="5">F5-G5</f>
        <v>12</v>
      </c>
      <c r="I5" s="3">
        <f t="shared" ref="I5:I33" si="6">G5/F5*100</f>
        <v>99.477579451458425</v>
      </c>
      <c r="J5" s="1">
        <v>2262</v>
      </c>
      <c r="K5" s="2">
        <f t="shared" ref="K5:K33" si="7">G5-J5</f>
        <v>23</v>
      </c>
      <c r="L5" s="3">
        <f t="shared" ref="L5:L33" si="8">J5/G5*100</f>
        <v>98.993435448577685</v>
      </c>
      <c r="M5" s="1">
        <v>33</v>
      </c>
      <c r="N5" s="1">
        <v>2589</v>
      </c>
      <c r="O5" s="1">
        <v>300</v>
      </c>
      <c r="P5" s="3">
        <f t="shared" ref="P5:P33" si="9">O5/N5*100</f>
        <v>11.587485515643106</v>
      </c>
      <c r="Q5" s="1">
        <f t="shared" ref="Q5:Q31" si="10">N5-O5</f>
        <v>2289</v>
      </c>
      <c r="R5" s="1">
        <v>2284</v>
      </c>
      <c r="S5" s="4">
        <f t="shared" ref="S5:S33" si="11">Q5-R5</f>
        <v>5</v>
      </c>
      <c r="T5" s="3">
        <f t="shared" ref="T5:T33" si="12">R5/Q5*100</f>
        <v>99.781564001747498</v>
      </c>
      <c r="U5" s="2">
        <v>2280</v>
      </c>
      <c r="V5" s="2">
        <f t="shared" ref="V5:V33" si="13">R5-U5</f>
        <v>4</v>
      </c>
      <c r="W5" s="3">
        <f t="shared" ref="W5:W33" si="14">U5/R5*100</f>
        <v>99.824868651488615</v>
      </c>
      <c r="X5" s="1">
        <f t="shared" si="0"/>
        <v>2</v>
      </c>
      <c r="Y5" s="1">
        <f t="shared" si="1"/>
        <v>-1</v>
      </c>
      <c r="Z5" s="1">
        <f t="shared" si="2"/>
        <v>18</v>
      </c>
    </row>
    <row r="6" spans="1:26" ht="15.75" x14ac:dyDescent="0.3">
      <c r="A6" s="6">
        <v>2</v>
      </c>
      <c r="B6" s="9" t="s">
        <v>18</v>
      </c>
      <c r="C6" s="1">
        <v>2452</v>
      </c>
      <c r="D6" s="1">
        <v>305</v>
      </c>
      <c r="E6" s="3">
        <f t="shared" si="3"/>
        <v>12.438825448613375</v>
      </c>
      <c r="F6" s="1">
        <f t="shared" si="4"/>
        <v>2147</v>
      </c>
      <c r="G6" s="1">
        <v>2094</v>
      </c>
      <c r="H6" s="4">
        <f t="shared" si="5"/>
        <v>53</v>
      </c>
      <c r="I6" s="3">
        <f t="shared" si="6"/>
        <v>97.531439217512812</v>
      </c>
      <c r="J6" s="1">
        <v>1839</v>
      </c>
      <c r="K6" s="2">
        <f t="shared" si="7"/>
        <v>255</v>
      </c>
      <c r="L6" s="3">
        <f t="shared" si="8"/>
        <v>87.822349570200572</v>
      </c>
      <c r="M6" s="1">
        <v>23</v>
      </c>
      <c r="N6" s="1">
        <v>2453</v>
      </c>
      <c r="O6" s="1">
        <v>324</v>
      </c>
      <c r="P6" s="3">
        <f t="shared" si="9"/>
        <v>13.208316347329802</v>
      </c>
      <c r="Q6" s="1">
        <f t="shared" si="10"/>
        <v>2129</v>
      </c>
      <c r="R6" s="1">
        <v>2107</v>
      </c>
      <c r="S6" s="4">
        <f t="shared" si="11"/>
        <v>22</v>
      </c>
      <c r="T6" s="3">
        <f t="shared" si="12"/>
        <v>98.966651009863781</v>
      </c>
      <c r="U6" s="2">
        <v>1880</v>
      </c>
      <c r="V6" s="2">
        <f t="shared" si="13"/>
        <v>227</v>
      </c>
      <c r="W6" s="3">
        <f t="shared" si="14"/>
        <v>89.22638822971048</v>
      </c>
      <c r="X6" s="1">
        <f t="shared" si="0"/>
        <v>1</v>
      </c>
      <c r="Y6" s="1">
        <f t="shared" si="1"/>
        <v>13</v>
      </c>
      <c r="Z6" s="1">
        <f t="shared" si="2"/>
        <v>41</v>
      </c>
    </row>
    <row r="7" spans="1:26" ht="15.75" x14ac:dyDescent="0.3">
      <c r="A7" s="6">
        <v>3</v>
      </c>
      <c r="B7" s="10" t="s">
        <v>19</v>
      </c>
      <c r="C7" s="1">
        <v>745</v>
      </c>
      <c r="D7" s="1">
        <v>110</v>
      </c>
      <c r="E7" s="3">
        <f t="shared" si="3"/>
        <v>14.76510067114094</v>
      </c>
      <c r="F7" s="1">
        <f t="shared" si="4"/>
        <v>635</v>
      </c>
      <c r="G7" s="1">
        <v>630</v>
      </c>
      <c r="H7" s="4">
        <f t="shared" si="5"/>
        <v>5</v>
      </c>
      <c r="I7" s="3">
        <f t="shared" si="6"/>
        <v>99.212598425196859</v>
      </c>
      <c r="J7" s="1">
        <v>619</v>
      </c>
      <c r="K7" s="2">
        <f t="shared" si="7"/>
        <v>11</v>
      </c>
      <c r="L7" s="3">
        <f t="shared" si="8"/>
        <v>98.253968253968253</v>
      </c>
      <c r="M7" s="1">
        <v>31</v>
      </c>
      <c r="N7" s="1">
        <v>744</v>
      </c>
      <c r="O7" s="1">
        <v>110</v>
      </c>
      <c r="P7" s="3">
        <f t="shared" si="9"/>
        <v>14.78494623655914</v>
      </c>
      <c r="Q7" s="1">
        <f t="shared" si="10"/>
        <v>634</v>
      </c>
      <c r="R7" s="1">
        <v>630</v>
      </c>
      <c r="S7" s="4">
        <f t="shared" si="11"/>
        <v>4</v>
      </c>
      <c r="T7" s="3">
        <f t="shared" si="12"/>
        <v>99.369085173501588</v>
      </c>
      <c r="U7" s="2">
        <v>623</v>
      </c>
      <c r="V7" s="2">
        <f t="shared" si="13"/>
        <v>7</v>
      </c>
      <c r="W7" s="3">
        <f t="shared" si="14"/>
        <v>98.888888888888886</v>
      </c>
      <c r="X7" s="1">
        <f t="shared" si="0"/>
        <v>-1</v>
      </c>
      <c r="Y7" s="1">
        <f t="shared" si="1"/>
        <v>0</v>
      </c>
      <c r="Z7" s="1">
        <f t="shared" si="2"/>
        <v>4</v>
      </c>
    </row>
    <row r="8" spans="1:26" ht="15.75" x14ac:dyDescent="0.3">
      <c r="A8" s="6">
        <v>4</v>
      </c>
      <c r="B8" s="10" t="s">
        <v>20</v>
      </c>
      <c r="C8" s="1">
        <v>718</v>
      </c>
      <c r="D8" s="1">
        <v>112</v>
      </c>
      <c r="E8" s="3">
        <f t="shared" si="3"/>
        <v>15.598885793871867</v>
      </c>
      <c r="F8" s="1">
        <f t="shared" si="4"/>
        <v>606</v>
      </c>
      <c r="G8" s="1">
        <v>601</v>
      </c>
      <c r="H8" s="4">
        <f t="shared" si="5"/>
        <v>5</v>
      </c>
      <c r="I8" s="3">
        <f t="shared" si="6"/>
        <v>99.17491749174917</v>
      </c>
      <c r="J8" s="1">
        <v>601</v>
      </c>
      <c r="K8" s="2">
        <f t="shared" si="7"/>
        <v>0</v>
      </c>
      <c r="L8" s="3">
        <f t="shared" si="8"/>
        <v>100</v>
      </c>
      <c r="M8" s="1">
        <v>17</v>
      </c>
      <c r="N8" s="1">
        <v>718</v>
      </c>
      <c r="O8" s="1">
        <v>110</v>
      </c>
      <c r="P8" s="3">
        <f t="shared" si="9"/>
        <v>15.32033426183844</v>
      </c>
      <c r="Q8" s="1">
        <f t="shared" si="10"/>
        <v>608</v>
      </c>
      <c r="R8" s="1">
        <v>607</v>
      </c>
      <c r="S8" s="4">
        <f t="shared" si="11"/>
        <v>1</v>
      </c>
      <c r="T8" s="3">
        <f t="shared" si="12"/>
        <v>99.835526315789465</v>
      </c>
      <c r="U8" s="2">
        <v>602</v>
      </c>
      <c r="V8" s="2">
        <f t="shared" si="13"/>
        <v>5</v>
      </c>
      <c r="W8" s="3">
        <f t="shared" si="14"/>
        <v>99.17627677100495</v>
      </c>
      <c r="X8" s="1">
        <f t="shared" si="0"/>
        <v>0</v>
      </c>
      <c r="Y8" s="1">
        <f t="shared" si="1"/>
        <v>6</v>
      </c>
      <c r="Z8" s="1">
        <f t="shared" si="2"/>
        <v>1</v>
      </c>
    </row>
    <row r="9" spans="1:26" ht="15.75" x14ac:dyDescent="0.3">
      <c r="A9" s="6">
        <v>5</v>
      </c>
      <c r="B9" s="10" t="s">
        <v>21</v>
      </c>
      <c r="C9" s="1">
        <v>663</v>
      </c>
      <c r="D9" s="1">
        <v>83</v>
      </c>
      <c r="E9" s="3">
        <f t="shared" si="3"/>
        <v>12.518853695324283</v>
      </c>
      <c r="F9" s="1">
        <f t="shared" si="4"/>
        <v>580</v>
      </c>
      <c r="G9" s="1">
        <v>571</v>
      </c>
      <c r="H9" s="4">
        <f t="shared" si="5"/>
        <v>9</v>
      </c>
      <c r="I9" s="3">
        <f t="shared" si="6"/>
        <v>98.448275862068968</v>
      </c>
      <c r="J9" s="1">
        <v>564</v>
      </c>
      <c r="K9" s="2">
        <f t="shared" si="7"/>
        <v>7</v>
      </c>
      <c r="L9" s="3">
        <f t="shared" si="8"/>
        <v>98.774080560420316</v>
      </c>
      <c r="M9" s="1">
        <v>18</v>
      </c>
      <c r="N9" s="1">
        <v>664</v>
      </c>
      <c r="O9" s="1">
        <v>83</v>
      </c>
      <c r="P9" s="3">
        <f t="shared" si="9"/>
        <v>12.5</v>
      </c>
      <c r="Q9" s="1">
        <f t="shared" si="10"/>
        <v>581</v>
      </c>
      <c r="R9" s="1">
        <v>573</v>
      </c>
      <c r="S9" s="4">
        <f t="shared" si="11"/>
        <v>8</v>
      </c>
      <c r="T9" s="3">
        <f t="shared" si="12"/>
        <v>98.62306368330465</v>
      </c>
      <c r="U9" s="2">
        <v>565</v>
      </c>
      <c r="V9" s="2">
        <f t="shared" si="13"/>
        <v>8</v>
      </c>
      <c r="W9" s="3">
        <f t="shared" si="14"/>
        <v>98.603839441535783</v>
      </c>
      <c r="X9" s="1">
        <f t="shared" si="0"/>
        <v>1</v>
      </c>
      <c r="Y9" s="1">
        <f t="shared" si="1"/>
        <v>2</v>
      </c>
      <c r="Z9" s="1">
        <f t="shared" si="2"/>
        <v>1</v>
      </c>
    </row>
    <row r="10" spans="1:26" ht="15.75" x14ac:dyDescent="0.3">
      <c r="A10" s="6">
        <v>6</v>
      </c>
      <c r="B10" s="10" t="s">
        <v>22</v>
      </c>
      <c r="C10" s="1">
        <v>669</v>
      </c>
      <c r="D10" s="1">
        <v>92</v>
      </c>
      <c r="E10" s="3">
        <f t="shared" si="3"/>
        <v>13.751868460388639</v>
      </c>
      <c r="F10" s="1">
        <f t="shared" si="4"/>
        <v>577</v>
      </c>
      <c r="G10" s="1">
        <v>567</v>
      </c>
      <c r="H10" s="4">
        <f t="shared" si="5"/>
        <v>10</v>
      </c>
      <c r="I10" s="3">
        <f t="shared" si="6"/>
        <v>98.266897746967075</v>
      </c>
      <c r="J10" s="1">
        <v>553</v>
      </c>
      <c r="K10" s="2">
        <f t="shared" si="7"/>
        <v>14</v>
      </c>
      <c r="L10" s="3">
        <f t="shared" si="8"/>
        <v>97.53086419753086</v>
      </c>
      <c r="M10" s="1">
        <v>16</v>
      </c>
      <c r="N10" s="1">
        <v>669</v>
      </c>
      <c r="O10" s="1">
        <v>92</v>
      </c>
      <c r="P10" s="3">
        <f t="shared" si="9"/>
        <v>13.751868460388639</v>
      </c>
      <c r="Q10" s="1">
        <f t="shared" si="10"/>
        <v>577</v>
      </c>
      <c r="R10" s="1">
        <v>569</v>
      </c>
      <c r="S10" s="4">
        <f t="shared" si="11"/>
        <v>8</v>
      </c>
      <c r="T10" s="3">
        <f t="shared" si="12"/>
        <v>98.613518197573654</v>
      </c>
      <c r="U10" s="2">
        <v>554</v>
      </c>
      <c r="V10" s="2">
        <f t="shared" si="13"/>
        <v>15</v>
      </c>
      <c r="W10" s="3">
        <f t="shared" si="14"/>
        <v>97.363796133567661</v>
      </c>
      <c r="X10" s="1">
        <f t="shared" si="0"/>
        <v>0</v>
      </c>
      <c r="Y10" s="1">
        <f t="shared" si="1"/>
        <v>2</v>
      </c>
      <c r="Z10" s="1">
        <f t="shared" si="2"/>
        <v>1</v>
      </c>
    </row>
    <row r="11" spans="1:26" ht="15.75" x14ac:dyDescent="0.3">
      <c r="A11" s="6">
        <v>7</v>
      </c>
      <c r="B11" s="10" t="s">
        <v>23</v>
      </c>
      <c r="C11" s="1">
        <v>599</v>
      </c>
      <c r="D11" s="1">
        <v>157</v>
      </c>
      <c r="E11" s="3">
        <f t="shared" si="3"/>
        <v>26.210350584307179</v>
      </c>
      <c r="F11" s="1">
        <f t="shared" si="4"/>
        <v>442</v>
      </c>
      <c r="G11" s="1">
        <v>440</v>
      </c>
      <c r="H11" s="4">
        <f t="shared" si="5"/>
        <v>2</v>
      </c>
      <c r="I11" s="3">
        <f t="shared" si="6"/>
        <v>99.547511312217196</v>
      </c>
      <c r="J11" s="1">
        <v>431</v>
      </c>
      <c r="K11" s="2">
        <f t="shared" si="7"/>
        <v>9</v>
      </c>
      <c r="L11" s="3">
        <f t="shared" si="8"/>
        <v>97.954545454545453</v>
      </c>
      <c r="M11" s="1">
        <v>19</v>
      </c>
      <c r="N11" s="1">
        <v>599</v>
      </c>
      <c r="O11" s="1">
        <v>160</v>
      </c>
      <c r="P11" s="3">
        <f t="shared" si="9"/>
        <v>26.71118530884808</v>
      </c>
      <c r="Q11" s="1">
        <f t="shared" si="10"/>
        <v>439</v>
      </c>
      <c r="R11" s="1">
        <v>439</v>
      </c>
      <c r="S11" s="4">
        <f t="shared" si="11"/>
        <v>0</v>
      </c>
      <c r="T11" s="3">
        <f t="shared" si="12"/>
        <v>100</v>
      </c>
      <c r="U11" s="2">
        <v>437</v>
      </c>
      <c r="V11" s="2">
        <f t="shared" si="13"/>
        <v>2</v>
      </c>
      <c r="W11" s="3">
        <f t="shared" si="14"/>
        <v>99.54441913439635</v>
      </c>
      <c r="X11" s="1">
        <f t="shared" si="0"/>
        <v>0</v>
      </c>
      <c r="Y11" s="1">
        <f t="shared" si="1"/>
        <v>-1</v>
      </c>
      <c r="Z11" s="1">
        <f t="shared" si="2"/>
        <v>6</v>
      </c>
    </row>
    <row r="12" spans="1:26" ht="15.75" x14ac:dyDescent="0.3">
      <c r="A12" s="6">
        <v>8</v>
      </c>
      <c r="B12" s="10" t="s">
        <v>24</v>
      </c>
      <c r="C12" s="1">
        <v>551</v>
      </c>
      <c r="D12" s="1">
        <v>76</v>
      </c>
      <c r="E12" s="3">
        <f t="shared" si="3"/>
        <v>13.793103448275861</v>
      </c>
      <c r="F12" s="1">
        <f t="shared" si="4"/>
        <v>475</v>
      </c>
      <c r="G12" s="1">
        <v>473</v>
      </c>
      <c r="H12" s="4">
        <f t="shared" si="5"/>
        <v>2</v>
      </c>
      <c r="I12" s="3">
        <f t="shared" si="6"/>
        <v>99.578947368421055</v>
      </c>
      <c r="J12" s="1">
        <v>468</v>
      </c>
      <c r="K12" s="2">
        <f t="shared" si="7"/>
        <v>5</v>
      </c>
      <c r="L12" s="3">
        <f t="shared" si="8"/>
        <v>98.942917547568712</v>
      </c>
      <c r="M12" s="1">
        <v>41</v>
      </c>
      <c r="N12" s="1">
        <v>547</v>
      </c>
      <c r="O12" s="1">
        <v>76</v>
      </c>
      <c r="P12" s="3">
        <f t="shared" si="9"/>
        <v>13.893967093235831</v>
      </c>
      <c r="Q12" s="1">
        <f t="shared" si="10"/>
        <v>471</v>
      </c>
      <c r="R12" s="1">
        <v>470</v>
      </c>
      <c r="S12" s="4">
        <f t="shared" si="11"/>
        <v>1</v>
      </c>
      <c r="T12" s="3">
        <f t="shared" si="12"/>
        <v>99.787685774946922</v>
      </c>
      <c r="U12" s="2">
        <v>468</v>
      </c>
      <c r="V12" s="2">
        <f t="shared" si="13"/>
        <v>2</v>
      </c>
      <c r="W12" s="3">
        <f t="shared" si="14"/>
        <v>99.574468085106389</v>
      </c>
      <c r="X12" s="1">
        <f t="shared" si="0"/>
        <v>-4</v>
      </c>
      <c r="Y12" s="1">
        <f t="shared" si="1"/>
        <v>-3</v>
      </c>
      <c r="Z12" s="1">
        <f t="shared" si="2"/>
        <v>0</v>
      </c>
    </row>
    <row r="13" spans="1:26" ht="15.75" x14ac:dyDescent="0.3">
      <c r="A13" s="6">
        <v>9</v>
      </c>
      <c r="B13" s="10" t="s">
        <v>25</v>
      </c>
      <c r="C13" s="1">
        <v>399</v>
      </c>
      <c r="D13" s="1">
        <v>45</v>
      </c>
      <c r="E13" s="3">
        <f t="shared" si="3"/>
        <v>11.278195488721805</v>
      </c>
      <c r="F13" s="1">
        <f t="shared" si="4"/>
        <v>354</v>
      </c>
      <c r="G13" s="1">
        <v>342</v>
      </c>
      <c r="H13" s="4">
        <f t="shared" si="5"/>
        <v>12</v>
      </c>
      <c r="I13" s="3">
        <f t="shared" si="6"/>
        <v>96.610169491525426</v>
      </c>
      <c r="J13" s="1">
        <v>342</v>
      </c>
      <c r="K13" s="2">
        <f t="shared" si="7"/>
        <v>0</v>
      </c>
      <c r="L13" s="3">
        <f t="shared" si="8"/>
        <v>100</v>
      </c>
      <c r="M13" s="1">
        <v>16</v>
      </c>
      <c r="N13" s="1">
        <v>398</v>
      </c>
      <c r="O13" s="1">
        <v>52</v>
      </c>
      <c r="P13" s="3">
        <f t="shared" si="9"/>
        <v>13.06532663316583</v>
      </c>
      <c r="Q13" s="1">
        <f t="shared" si="10"/>
        <v>346</v>
      </c>
      <c r="R13" s="1">
        <v>346</v>
      </c>
      <c r="S13" s="4">
        <f t="shared" si="11"/>
        <v>0</v>
      </c>
      <c r="T13" s="3">
        <f t="shared" si="12"/>
        <v>100</v>
      </c>
      <c r="U13" s="2">
        <v>346</v>
      </c>
      <c r="V13" s="2">
        <f t="shared" si="13"/>
        <v>0</v>
      </c>
      <c r="W13" s="3">
        <f t="shared" si="14"/>
        <v>100</v>
      </c>
      <c r="X13" s="1">
        <f t="shared" si="0"/>
        <v>-1</v>
      </c>
      <c r="Y13" s="1">
        <f t="shared" si="1"/>
        <v>4</v>
      </c>
      <c r="Z13" s="1">
        <f t="shared" si="2"/>
        <v>4</v>
      </c>
    </row>
    <row r="14" spans="1:26" ht="15.75" x14ac:dyDescent="0.3">
      <c r="A14" s="6">
        <v>10</v>
      </c>
      <c r="B14" s="10" t="s">
        <v>26</v>
      </c>
      <c r="C14" s="1">
        <v>376</v>
      </c>
      <c r="D14" s="1">
        <v>96</v>
      </c>
      <c r="E14" s="3">
        <f t="shared" si="3"/>
        <v>25.531914893617021</v>
      </c>
      <c r="F14" s="1">
        <f t="shared" si="4"/>
        <v>280</v>
      </c>
      <c r="G14" s="1">
        <v>277</v>
      </c>
      <c r="H14" s="4">
        <f t="shared" si="5"/>
        <v>3</v>
      </c>
      <c r="I14" s="3">
        <f t="shared" si="6"/>
        <v>98.928571428571431</v>
      </c>
      <c r="J14" s="1">
        <v>276</v>
      </c>
      <c r="K14" s="2">
        <f t="shared" si="7"/>
        <v>1</v>
      </c>
      <c r="L14" s="3">
        <f t="shared" si="8"/>
        <v>99.638989169675085</v>
      </c>
      <c r="M14" s="1">
        <v>47</v>
      </c>
      <c r="N14" s="1">
        <v>375</v>
      </c>
      <c r="O14" s="1">
        <v>99</v>
      </c>
      <c r="P14" s="3">
        <f t="shared" si="9"/>
        <v>26.400000000000002</v>
      </c>
      <c r="Q14" s="1">
        <f t="shared" si="10"/>
        <v>276</v>
      </c>
      <c r="R14" s="1">
        <v>276</v>
      </c>
      <c r="S14" s="4">
        <f t="shared" si="11"/>
        <v>0</v>
      </c>
      <c r="T14" s="3">
        <f t="shared" si="12"/>
        <v>100</v>
      </c>
      <c r="U14" s="2">
        <v>276</v>
      </c>
      <c r="V14" s="2">
        <f t="shared" si="13"/>
        <v>0</v>
      </c>
      <c r="W14" s="3">
        <f t="shared" si="14"/>
        <v>100</v>
      </c>
      <c r="X14" s="1">
        <f t="shared" si="0"/>
        <v>-1</v>
      </c>
      <c r="Y14" s="1">
        <f t="shared" si="1"/>
        <v>-1</v>
      </c>
      <c r="Z14" s="1">
        <f t="shared" si="2"/>
        <v>0</v>
      </c>
    </row>
    <row r="15" spans="1:26" ht="15.75" x14ac:dyDescent="0.3">
      <c r="A15" s="6">
        <v>11</v>
      </c>
      <c r="B15" s="10" t="s">
        <v>27</v>
      </c>
      <c r="C15" s="1">
        <v>186</v>
      </c>
      <c r="D15" s="1">
        <v>20</v>
      </c>
      <c r="E15" s="3">
        <f t="shared" si="3"/>
        <v>10.75268817204301</v>
      </c>
      <c r="F15" s="1">
        <f t="shared" si="4"/>
        <v>166</v>
      </c>
      <c r="G15" s="1">
        <v>166</v>
      </c>
      <c r="H15" s="4">
        <f t="shared" si="5"/>
        <v>0</v>
      </c>
      <c r="I15" s="3">
        <f t="shared" si="6"/>
        <v>100</v>
      </c>
      <c r="J15" s="1">
        <v>165</v>
      </c>
      <c r="K15" s="2">
        <f t="shared" si="7"/>
        <v>1</v>
      </c>
      <c r="L15" s="3">
        <f t="shared" si="8"/>
        <v>99.397590361445793</v>
      </c>
      <c r="M15" s="1">
        <v>22</v>
      </c>
      <c r="N15" s="1">
        <v>186</v>
      </c>
      <c r="O15" s="1">
        <v>21</v>
      </c>
      <c r="P15" s="3">
        <f t="shared" si="9"/>
        <v>11.29032258064516</v>
      </c>
      <c r="Q15" s="1">
        <f t="shared" si="10"/>
        <v>165</v>
      </c>
      <c r="R15" s="1">
        <v>165</v>
      </c>
      <c r="S15" s="4">
        <f t="shared" si="11"/>
        <v>0</v>
      </c>
      <c r="T15" s="3">
        <f t="shared" si="12"/>
        <v>100</v>
      </c>
      <c r="U15" s="2">
        <v>165</v>
      </c>
      <c r="V15" s="2">
        <f t="shared" si="13"/>
        <v>0</v>
      </c>
      <c r="W15" s="3">
        <f t="shared" si="14"/>
        <v>100</v>
      </c>
      <c r="X15" s="1">
        <f t="shared" si="0"/>
        <v>0</v>
      </c>
      <c r="Y15" s="1">
        <f t="shared" si="1"/>
        <v>-1</v>
      </c>
      <c r="Z15" s="1">
        <f t="shared" si="2"/>
        <v>0</v>
      </c>
    </row>
    <row r="16" spans="1:26" ht="15.75" x14ac:dyDescent="0.3">
      <c r="A16" s="6">
        <v>12</v>
      </c>
      <c r="B16" s="10" t="s">
        <v>28</v>
      </c>
      <c r="C16" s="1">
        <v>184</v>
      </c>
      <c r="D16" s="1">
        <v>27</v>
      </c>
      <c r="E16" s="3">
        <f t="shared" si="3"/>
        <v>14.673913043478262</v>
      </c>
      <c r="F16" s="1">
        <f t="shared" si="4"/>
        <v>157</v>
      </c>
      <c r="G16" s="1">
        <v>156</v>
      </c>
      <c r="H16" s="4">
        <f t="shared" si="5"/>
        <v>1</v>
      </c>
      <c r="I16" s="3">
        <f t="shared" si="6"/>
        <v>99.363057324840767</v>
      </c>
      <c r="J16" s="1">
        <v>156</v>
      </c>
      <c r="K16" s="2">
        <f t="shared" si="7"/>
        <v>0</v>
      </c>
      <c r="L16" s="3">
        <f t="shared" si="8"/>
        <v>100</v>
      </c>
      <c r="M16" s="1">
        <v>40</v>
      </c>
      <c r="N16" s="1">
        <v>184</v>
      </c>
      <c r="O16" s="1">
        <v>27</v>
      </c>
      <c r="P16" s="3">
        <f t="shared" si="9"/>
        <v>14.673913043478262</v>
      </c>
      <c r="Q16" s="1">
        <f t="shared" si="10"/>
        <v>157</v>
      </c>
      <c r="R16" s="1">
        <v>157</v>
      </c>
      <c r="S16" s="4">
        <f t="shared" si="11"/>
        <v>0</v>
      </c>
      <c r="T16" s="3">
        <f t="shared" si="12"/>
        <v>100</v>
      </c>
      <c r="U16" s="2">
        <v>156</v>
      </c>
      <c r="V16" s="2">
        <f t="shared" si="13"/>
        <v>1</v>
      </c>
      <c r="W16" s="3">
        <f t="shared" si="14"/>
        <v>99.363057324840767</v>
      </c>
      <c r="X16" s="1">
        <f t="shared" si="0"/>
        <v>0</v>
      </c>
      <c r="Y16" s="1">
        <f t="shared" si="1"/>
        <v>1</v>
      </c>
      <c r="Z16" s="1">
        <f t="shared" si="2"/>
        <v>0</v>
      </c>
    </row>
    <row r="17" spans="1:26" ht="15.75" x14ac:dyDescent="0.3">
      <c r="A17" s="24" t="s">
        <v>48</v>
      </c>
      <c r="B17" s="25"/>
      <c r="C17" s="1">
        <v>10129</v>
      </c>
      <c r="D17" s="1">
        <v>1413</v>
      </c>
      <c r="E17" s="3">
        <f t="shared" si="3"/>
        <v>13.950044426893079</v>
      </c>
      <c r="F17" s="1">
        <f t="shared" si="4"/>
        <v>8716</v>
      </c>
      <c r="G17" s="1">
        <v>8602</v>
      </c>
      <c r="H17" s="4">
        <f t="shared" si="5"/>
        <v>114</v>
      </c>
      <c r="I17" s="3">
        <f t="shared" si="6"/>
        <v>98.692060578246895</v>
      </c>
      <c r="J17" s="1">
        <v>8276</v>
      </c>
      <c r="K17" s="2">
        <f t="shared" si="7"/>
        <v>326</v>
      </c>
      <c r="L17" s="3">
        <f t="shared" si="8"/>
        <v>96.210183678214364</v>
      </c>
      <c r="M17" s="1">
        <f>SUM(M5:M16)</f>
        <v>323</v>
      </c>
      <c r="N17" s="1">
        <v>10126</v>
      </c>
      <c r="O17" s="1">
        <v>1454</v>
      </c>
      <c r="P17" s="3">
        <f t="shared" si="9"/>
        <v>14.359075646849695</v>
      </c>
      <c r="Q17" s="1">
        <f t="shared" si="10"/>
        <v>8672</v>
      </c>
      <c r="R17" s="1">
        <v>8623</v>
      </c>
      <c r="S17" s="4">
        <f t="shared" si="11"/>
        <v>49</v>
      </c>
      <c r="T17" s="3">
        <f t="shared" si="12"/>
        <v>99.434963099630991</v>
      </c>
      <c r="U17" s="1">
        <v>8352</v>
      </c>
      <c r="V17" s="2">
        <f t="shared" si="13"/>
        <v>271</v>
      </c>
      <c r="W17" s="3">
        <f t="shared" si="14"/>
        <v>96.857242259074567</v>
      </c>
      <c r="X17" s="1">
        <f t="shared" si="0"/>
        <v>-3</v>
      </c>
      <c r="Y17" s="1">
        <f t="shared" si="1"/>
        <v>21</v>
      </c>
      <c r="Z17" s="1">
        <f t="shared" si="2"/>
        <v>76</v>
      </c>
    </row>
    <row r="18" spans="1:26" ht="15.75" x14ac:dyDescent="0.3">
      <c r="A18" s="6">
        <v>13</v>
      </c>
      <c r="B18" s="10" t="s">
        <v>29</v>
      </c>
      <c r="C18" s="1">
        <v>4</v>
      </c>
      <c r="D18" s="1">
        <v>1</v>
      </c>
      <c r="E18" s="3">
        <f t="shared" si="3"/>
        <v>25</v>
      </c>
      <c r="F18" s="1">
        <f t="shared" si="4"/>
        <v>3</v>
      </c>
      <c r="G18" s="1">
        <v>3</v>
      </c>
      <c r="H18" s="4">
        <f t="shared" si="5"/>
        <v>0</v>
      </c>
      <c r="I18" s="3">
        <f t="shared" si="6"/>
        <v>100</v>
      </c>
      <c r="J18" s="1">
        <v>3</v>
      </c>
      <c r="K18" s="2">
        <f t="shared" si="7"/>
        <v>0</v>
      </c>
      <c r="L18" s="3">
        <f t="shared" si="8"/>
        <v>100</v>
      </c>
      <c r="M18" s="1">
        <v>87</v>
      </c>
      <c r="N18" s="1">
        <v>4</v>
      </c>
      <c r="O18" s="1">
        <v>1</v>
      </c>
      <c r="P18" s="3">
        <f t="shared" si="9"/>
        <v>25</v>
      </c>
      <c r="Q18" s="1">
        <f t="shared" si="10"/>
        <v>3</v>
      </c>
      <c r="R18" s="1">
        <v>3</v>
      </c>
      <c r="S18" s="4">
        <f t="shared" si="11"/>
        <v>0</v>
      </c>
      <c r="T18" s="3">
        <f t="shared" si="12"/>
        <v>100</v>
      </c>
      <c r="U18" s="2">
        <v>3</v>
      </c>
      <c r="V18" s="2">
        <f t="shared" si="13"/>
        <v>0</v>
      </c>
      <c r="W18" s="3">
        <f t="shared" si="14"/>
        <v>100</v>
      </c>
      <c r="X18" s="1">
        <f t="shared" si="0"/>
        <v>0</v>
      </c>
      <c r="Y18" s="1">
        <f t="shared" si="1"/>
        <v>0</v>
      </c>
      <c r="Z18" s="1">
        <f t="shared" si="2"/>
        <v>0</v>
      </c>
    </row>
    <row r="19" spans="1:26" ht="15.75" x14ac:dyDescent="0.3">
      <c r="A19" s="6">
        <v>14</v>
      </c>
      <c r="B19" s="10" t="s">
        <v>30</v>
      </c>
      <c r="C19" s="1">
        <v>32</v>
      </c>
      <c r="D19" s="1">
        <v>12</v>
      </c>
      <c r="E19" s="3">
        <f t="shared" si="3"/>
        <v>37.5</v>
      </c>
      <c r="F19" s="1">
        <f t="shared" si="4"/>
        <v>20</v>
      </c>
      <c r="G19" s="1">
        <v>4</v>
      </c>
      <c r="H19" s="4">
        <f t="shared" si="5"/>
        <v>16</v>
      </c>
      <c r="I19" s="3">
        <f t="shared" si="6"/>
        <v>20</v>
      </c>
      <c r="J19" s="1">
        <v>4</v>
      </c>
      <c r="K19" s="2">
        <f t="shared" si="7"/>
        <v>0</v>
      </c>
      <c r="L19" s="3">
        <f t="shared" si="8"/>
        <v>100</v>
      </c>
      <c r="M19" s="1">
        <v>288</v>
      </c>
      <c r="N19" s="1">
        <v>22</v>
      </c>
      <c r="O19" s="1">
        <v>12</v>
      </c>
      <c r="P19" s="3">
        <f t="shared" si="9"/>
        <v>54.54545454545454</v>
      </c>
      <c r="Q19" s="1">
        <f t="shared" si="10"/>
        <v>10</v>
      </c>
      <c r="R19" s="1">
        <v>4</v>
      </c>
      <c r="S19" s="4">
        <f t="shared" si="11"/>
        <v>6</v>
      </c>
      <c r="T19" s="3">
        <f t="shared" si="12"/>
        <v>40</v>
      </c>
      <c r="U19" s="2">
        <v>4</v>
      </c>
      <c r="V19" s="2">
        <f t="shared" si="13"/>
        <v>0</v>
      </c>
      <c r="W19" s="3">
        <f t="shared" si="14"/>
        <v>100</v>
      </c>
      <c r="X19" s="1">
        <f t="shared" si="0"/>
        <v>-10</v>
      </c>
      <c r="Y19" s="1">
        <f t="shared" si="1"/>
        <v>0</v>
      </c>
      <c r="Z19" s="1">
        <f t="shared" si="2"/>
        <v>0</v>
      </c>
    </row>
    <row r="20" spans="1:26" ht="15.75" x14ac:dyDescent="0.3">
      <c r="A20" s="6">
        <v>15</v>
      </c>
      <c r="B20" s="10" t="s">
        <v>31</v>
      </c>
      <c r="C20" s="1">
        <v>1</v>
      </c>
      <c r="D20" s="1">
        <v>1</v>
      </c>
      <c r="E20" s="3">
        <f t="shared" si="3"/>
        <v>100</v>
      </c>
      <c r="F20" s="1">
        <f t="shared" si="4"/>
        <v>0</v>
      </c>
      <c r="G20" s="1">
        <v>0</v>
      </c>
      <c r="H20" s="4">
        <f t="shared" si="5"/>
        <v>0</v>
      </c>
      <c r="I20" s="3" t="e">
        <f t="shared" si="6"/>
        <v>#DIV/0!</v>
      </c>
      <c r="J20" s="1">
        <v>0</v>
      </c>
      <c r="K20" s="2">
        <f t="shared" si="7"/>
        <v>0</v>
      </c>
      <c r="L20" s="3" t="e">
        <f t="shared" si="8"/>
        <v>#DIV/0!</v>
      </c>
      <c r="M20" s="1">
        <v>0</v>
      </c>
      <c r="N20" s="1">
        <v>1</v>
      </c>
      <c r="O20" s="1">
        <v>1</v>
      </c>
      <c r="P20" s="3">
        <f t="shared" si="9"/>
        <v>100</v>
      </c>
      <c r="Q20" s="1">
        <f t="shared" si="10"/>
        <v>0</v>
      </c>
      <c r="R20" s="1">
        <v>0</v>
      </c>
      <c r="S20" s="4">
        <f t="shared" si="11"/>
        <v>0</v>
      </c>
      <c r="T20" s="3" t="e">
        <f t="shared" si="12"/>
        <v>#DIV/0!</v>
      </c>
      <c r="U20" s="2">
        <v>0</v>
      </c>
      <c r="V20" s="2">
        <f t="shared" si="13"/>
        <v>0</v>
      </c>
      <c r="W20" s="3" t="e">
        <f t="shared" si="14"/>
        <v>#DIV/0!</v>
      </c>
      <c r="X20" s="1">
        <f t="shared" si="0"/>
        <v>0</v>
      </c>
      <c r="Y20" s="1">
        <f t="shared" si="1"/>
        <v>0</v>
      </c>
      <c r="Z20" s="1">
        <f t="shared" si="2"/>
        <v>0</v>
      </c>
    </row>
    <row r="21" spans="1:26" ht="15.75" x14ac:dyDescent="0.3">
      <c r="A21" s="6">
        <v>16</v>
      </c>
      <c r="B21" s="10" t="s">
        <v>32</v>
      </c>
      <c r="C21" s="1">
        <v>120</v>
      </c>
      <c r="D21" s="1">
        <v>83</v>
      </c>
      <c r="E21" s="3">
        <f t="shared" si="3"/>
        <v>69.166666666666671</v>
      </c>
      <c r="F21" s="1">
        <f t="shared" si="4"/>
        <v>37</v>
      </c>
      <c r="G21" s="1">
        <v>37</v>
      </c>
      <c r="H21" s="4">
        <f t="shared" si="5"/>
        <v>0</v>
      </c>
      <c r="I21" s="3">
        <f t="shared" si="6"/>
        <v>100</v>
      </c>
      <c r="J21" s="1">
        <v>31</v>
      </c>
      <c r="K21" s="2">
        <f t="shared" si="7"/>
        <v>6</v>
      </c>
      <c r="L21" s="3">
        <f t="shared" si="8"/>
        <v>83.78378378378379</v>
      </c>
      <c r="M21" s="1">
        <v>32</v>
      </c>
      <c r="N21" s="1">
        <v>121</v>
      </c>
      <c r="O21" s="1">
        <v>88</v>
      </c>
      <c r="P21" s="3">
        <f t="shared" si="9"/>
        <v>72.727272727272734</v>
      </c>
      <c r="Q21" s="1">
        <f t="shared" si="10"/>
        <v>33</v>
      </c>
      <c r="R21" s="1">
        <v>33</v>
      </c>
      <c r="S21" s="4">
        <f t="shared" si="11"/>
        <v>0</v>
      </c>
      <c r="T21" s="3">
        <f t="shared" si="12"/>
        <v>100</v>
      </c>
      <c r="U21" s="2">
        <v>33</v>
      </c>
      <c r="V21" s="2">
        <f t="shared" si="13"/>
        <v>0</v>
      </c>
      <c r="W21" s="3">
        <f t="shared" si="14"/>
        <v>100</v>
      </c>
      <c r="X21" s="1">
        <f t="shared" si="0"/>
        <v>1</v>
      </c>
      <c r="Y21" s="1">
        <f t="shared" si="1"/>
        <v>-4</v>
      </c>
      <c r="Z21" s="1">
        <f t="shared" si="2"/>
        <v>2</v>
      </c>
    </row>
    <row r="22" spans="1:26" ht="15.75" x14ac:dyDescent="0.3">
      <c r="A22" s="6">
        <v>17</v>
      </c>
      <c r="B22" s="10" t="s">
        <v>33</v>
      </c>
      <c r="C22" s="1">
        <v>17</v>
      </c>
      <c r="D22" s="1">
        <v>7</v>
      </c>
      <c r="E22" s="3">
        <f t="shared" si="3"/>
        <v>41.17647058823529</v>
      </c>
      <c r="F22" s="1">
        <f t="shared" si="4"/>
        <v>10</v>
      </c>
      <c r="G22" s="1">
        <v>4</v>
      </c>
      <c r="H22" s="4">
        <f t="shared" si="5"/>
        <v>6</v>
      </c>
      <c r="I22" s="3">
        <f t="shared" si="6"/>
        <v>40</v>
      </c>
      <c r="J22" s="1">
        <v>4</v>
      </c>
      <c r="K22" s="2">
        <f t="shared" si="7"/>
        <v>0</v>
      </c>
      <c r="L22" s="3">
        <f t="shared" si="8"/>
        <v>100</v>
      </c>
      <c r="M22" s="1">
        <v>157</v>
      </c>
      <c r="N22" s="1">
        <v>11</v>
      </c>
      <c r="O22" s="1">
        <v>7</v>
      </c>
      <c r="P22" s="3">
        <f t="shared" si="9"/>
        <v>63.636363636363633</v>
      </c>
      <c r="Q22" s="1">
        <f t="shared" si="10"/>
        <v>4</v>
      </c>
      <c r="R22" s="1">
        <v>4</v>
      </c>
      <c r="S22" s="4">
        <f t="shared" si="11"/>
        <v>0</v>
      </c>
      <c r="T22" s="3">
        <f t="shared" si="12"/>
        <v>100</v>
      </c>
      <c r="U22" s="2">
        <v>4</v>
      </c>
      <c r="V22" s="2">
        <f t="shared" si="13"/>
        <v>0</v>
      </c>
      <c r="W22" s="3">
        <f t="shared" si="14"/>
        <v>100</v>
      </c>
      <c r="X22" s="1">
        <f t="shared" si="0"/>
        <v>-6</v>
      </c>
      <c r="Y22" s="1">
        <f t="shared" si="1"/>
        <v>0</v>
      </c>
      <c r="Z22" s="1">
        <f t="shared" si="2"/>
        <v>0</v>
      </c>
    </row>
    <row r="23" spans="1:26" ht="15.75" x14ac:dyDescent="0.3">
      <c r="A23" s="6">
        <v>18</v>
      </c>
      <c r="B23" s="10" t="s">
        <v>34</v>
      </c>
      <c r="C23" s="1">
        <v>48</v>
      </c>
      <c r="D23" s="1">
        <v>6</v>
      </c>
      <c r="E23" s="3">
        <f t="shared" si="3"/>
        <v>12.5</v>
      </c>
      <c r="F23" s="1">
        <f t="shared" si="4"/>
        <v>42</v>
      </c>
      <c r="G23" s="1">
        <v>42</v>
      </c>
      <c r="H23" s="4">
        <f t="shared" si="5"/>
        <v>0</v>
      </c>
      <c r="I23" s="3">
        <f t="shared" si="6"/>
        <v>100</v>
      </c>
      <c r="J23" s="1">
        <v>42</v>
      </c>
      <c r="K23" s="2">
        <f t="shared" si="7"/>
        <v>0</v>
      </c>
      <c r="L23" s="3">
        <f t="shared" si="8"/>
        <v>100</v>
      </c>
      <c r="M23" s="1">
        <v>56</v>
      </c>
      <c r="N23" s="1">
        <v>48</v>
      </c>
      <c r="O23" s="1">
        <v>6</v>
      </c>
      <c r="P23" s="3">
        <f t="shared" si="9"/>
        <v>12.5</v>
      </c>
      <c r="Q23" s="1">
        <f t="shared" si="10"/>
        <v>42</v>
      </c>
      <c r="R23" s="1">
        <v>42</v>
      </c>
      <c r="S23" s="4">
        <f t="shared" si="11"/>
        <v>0</v>
      </c>
      <c r="T23" s="3">
        <f t="shared" si="12"/>
        <v>100</v>
      </c>
      <c r="U23" s="2">
        <v>42</v>
      </c>
      <c r="V23" s="2">
        <f t="shared" si="13"/>
        <v>0</v>
      </c>
      <c r="W23" s="3">
        <f t="shared" si="14"/>
        <v>100</v>
      </c>
      <c r="X23" s="1">
        <f t="shared" si="0"/>
        <v>0</v>
      </c>
      <c r="Y23" s="1">
        <f t="shared" si="1"/>
        <v>0</v>
      </c>
      <c r="Z23" s="1">
        <f t="shared" si="2"/>
        <v>0</v>
      </c>
    </row>
    <row r="24" spans="1:26" ht="15.75" x14ac:dyDescent="0.3">
      <c r="A24" s="6">
        <v>19</v>
      </c>
      <c r="B24" s="10" t="s">
        <v>35</v>
      </c>
      <c r="C24" s="1">
        <v>2</v>
      </c>
      <c r="D24" s="1">
        <v>2</v>
      </c>
      <c r="E24" s="3">
        <f t="shared" si="3"/>
        <v>100</v>
      </c>
      <c r="F24" s="1">
        <f t="shared" si="4"/>
        <v>0</v>
      </c>
      <c r="G24" s="1">
        <v>0</v>
      </c>
      <c r="H24" s="4">
        <f t="shared" si="5"/>
        <v>0</v>
      </c>
      <c r="I24" s="3" t="e">
        <f t="shared" si="6"/>
        <v>#DIV/0!</v>
      </c>
      <c r="J24" s="1">
        <v>0</v>
      </c>
      <c r="K24" s="2">
        <f t="shared" si="7"/>
        <v>0</v>
      </c>
      <c r="L24" s="3" t="e">
        <f t="shared" si="8"/>
        <v>#DIV/0!</v>
      </c>
      <c r="M24" s="1">
        <v>0</v>
      </c>
      <c r="N24" s="1">
        <v>2</v>
      </c>
      <c r="O24" s="1">
        <v>2</v>
      </c>
      <c r="P24" s="3">
        <f t="shared" si="9"/>
        <v>100</v>
      </c>
      <c r="Q24" s="1">
        <f t="shared" si="10"/>
        <v>0</v>
      </c>
      <c r="R24" s="1">
        <v>0</v>
      </c>
      <c r="S24" s="4">
        <f t="shared" si="11"/>
        <v>0</v>
      </c>
      <c r="T24" s="3" t="e">
        <f t="shared" si="12"/>
        <v>#DIV/0!</v>
      </c>
      <c r="U24" s="2">
        <v>0</v>
      </c>
      <c r="V24" s="2">
        <f t="shared" si="13"/>
        <v>0</v>
      </c>
      <c r="W24" s="3" t="e">
        <f t="shared" si="14"/>
        <v>#DIV/0!</v>
      </c>
      <c r="X24" s="1">
        <f t="shared" si="0"/>
        <v>0</v>
      </c>
      <c r="Y24" s="1">
        <f t="shared" si="1"/>
        <v>0</v>
      </c>
      <c r="Z24" s="1">
        <f t="shared" si="2"/>
        <v>0</v>
      </c>
    </row>
    <row r="25" spans="1:26" ht="15.75" x14ac:dyDescent="0.3">
      <c r="A25" s="6">
        <v>20</v>
      </c>
      <c r="B25" s="10" t="s">
        <v>36</v>
      </c>
      <c r="C25" s="1">
        <v>44</v>
      </c>
      <c r="D25" s="1">
        <v>4</v>
      </c>
      <c r="E25" s="3">
        <f t="shared" si="3"/>
        <v>9.0909090909090917</v>
      </c>
      <c r="F25" s="1">
        <f t="shared" si="4"/>
        <v>40</v>
      </c>
      <c r="G25" s="1">
        <v>39</v>
      </c>
      <c r="H25" s="4">
        <f t="shared" si="5"/>
        <v>1</v>
      </c>
      <c r="I25" s="3">
        <f t="shared" si="6"/>
        <v>97.5</v>
      </c>
      <c r="J25" s="1">
        <v>36</v>
      </c>
      <c r="K25" s="2">
        <f t="shared" si="7"/>
        <v>3</v>
      </c>
      <c r="L25" s="3">
        <f t="shared" si="8"/>
        <v>92.307692307692307</v>
      </c>
      <c r="M25" s="1">
        <v>28</v>
      </c>
      <c r="N25" s="1">
        <v>44</v>
      </c>
      <c r="O25" s="1">
        <v>4</v>
      </c>
      <c r="P25" s="3">
        <f t="shared" si="9"/>
        <v>9.0909090909090917</v>
      </c>
      <c r="Q25" s="1">
        <f t="shared" si="10"/>
        <v>40</v>
      </c>
      <c r="R25" s="1">
        <v>39</v>
      </c>
      <c r="S25" s="4">
        <f t="shared" si="11"/>
        <v>1</v>
      </c>
      <c r="T25" s="3">
        <f t="shared" si="12"/>
        <v>97.5</v>
      </c>
      <c r="U25" s="2">
        <v>36</v>
      </c>
      <c r="V25" s="2">
        <f t="shared" si="13"/>
        <v>3</v>
      </c>
      <c r="W25" s="3">
        <f t="shared" si="14"/>
        <v>92.307692307692307</v>
      </c>
      <c r="X25" s="1">
        <f t="shared" si="0"/>
        <v>0</v>
      </c>
      <c r="Y25" s="1">
        <f t="shared" si="1"/>
        <v>0</v>
      </c>
      <c r="Z25" s="1">
        <f t="shared" si="2"/>
        <v>0</v>
      </c>
    </row>
    <row r="26" spans="1:26" ht="15.75" x14ac:dyDescent="0.3">
      <c r="A26" s="6">
        <v>21</v>
      </c>
      <c r="B26" s="10" t="s">
        <v>37</v>
      </c>
      <c r="C26" s="1">
        <v>5</v>
      </c>
      <c r="D26" s="1">
        <v>5</v>
      </c>
      <c r="E26" s="3">
        <f t="shared" si="3"/>
        <v>100</v>
      </c>
      <c r="F26" s="1">
        <f t="shared" si="4"/>
        <v>0</v>
      </c>
      <c r="G26" s="1">
        <v>0</v>
      </c>
      <c r="H26" s="4">
        <f t="shared" si="5"/>
        <v>0</v>
      </c>
      <c r="I26" s="3" t="e">
        <f t="shared" si="6"/>
        <v>#DIV/0!</v>
      </c>
      <c r="J26" s="1">
        <v>0</v>
      </c>
      <c r="K26" s="2">
        <f t="shared" si="7"/>
        <v>0</v>
      </c>
      <c r="L26" s="3" t="e">
        <f t="shared" si="8"/>
        <v>#DIV/0!</v>
      </c>
      <c r="M26" s="1">
        <v>0</v>
      </c>
      <c r="N26" s="1">
        <v>5</v>
      </c>
      <c r="O26" s="1">
        <v>5</v>
      </c>
      <c r="P26" s="3">
        <f t="shared" si="9"/>
        <v>100</v>
      </c>
      <c r="Q26" s="1">
        <f t="shared" si="10"/>
        <v>0</v>
      </c>
      <c r="R26" s="1">
        <v>0</v>
      </c>
      <c r="S26" s="4">
        <f t="shared" si="11"/>
        <v>0</v>
      </c>
      <c r="T26" s="3" t="e">
        <f t="shared" si="12"/>
        <v>#DIV/0!</v>
      </c>
      <c r="U26" s="2">
        <v>0</v>
      </c>
      <c r="V26" s="2">
        <f t="shared" si="13"/>
        <v>0</v>
      </c>
      <c r="W26" s="3" t="e">
        <f t="shared" si="14"/>
        <v>#DIV/0!</v>
      </c>
      <c r="X26" s="1">
        <f t="shared" si="0"/>
        <v>0</v>
      </c>
      <c r="Y26" s="1">
        <f t="shared" si="1"/>
        <v>0</v>
      </c>
      <c r="Z26" s="1">
        <f t="shared" si="2"/>
        <v>0</v>
      </c>
    </row>
    <row r="27" spans="1:26" ht="15.75" x14ac:dyDescent="0.3">
      <c r="A27" s="6">
        <v>22</v>
      </c>
      <c r="B27" s="10" t="s">
        <v>38</v>
      </c>
      <c r="C27" s="1">
        <v>4</v>
      </c>
      <c r="D27" s="1">
        <v>3</v>
      </c>
      <c r="E27" s="3">
        <f t="shared" si="3"/>
        <v>75</v>
      </c>
      <c r="F27" s="1">
        <f t="shared" si="4"/>
        <v>1</v>
      </c>
      <c r="G27" s="1">
        <v>1</v>
      </c>
      <c r="H27" s="4">
        <f t="shared" si="5"/>
        <v>0</v>
      </c>
      <c r="I27" s="3">
        <f t="shared" si="6"/>
        <v>100</v>
      </c>
      <c r="J27" s="1">
        <v>1</v>
      </c>
      <c r="K27" s="2">
        <f t="shared" si="7"/>
        <v>0</v>
      </c>
      <c r="L27" s="3">
        <f t="shared" si="8"/>
        <v>100</v>
      </c>
      <c r="M27" s="1">
        <v>284</v>
      </c>
      <c r="N27" s="1">
        <v>4</v>
      </c>
      <c r="O27" s="1">
        <v>3</v>
      </c>
      <c r="P27" s="3">
        <f t="shared" si="9"/>
        <v>75</v>
      </c>
      <c r="Q27" s="1">
        <f t="shared" si="10"/>
        <v>1</v>
      </c>
      <c r="R27" s="1">
        <v>1</v>
      </c>
      <c r="S27" s="4">
        <f t="shared" si="11"/>
        <v>0</v>
      </c>
      <c r="T27" s="3">
        <f t="shared" si="12"/>
        <v>100</v>
      </c>
      <c r="U27" s="2">
        <v>1</v>
      </c>
      <c r="V27" s="2">
        <f t="shared" si="13"/>
        <v>0</v>
      </c>
      <c r="W27" s="3">
        <f t="shared" si="14"/>
        <v>100</v>
      </c>
      <c r="X27" s="1">
        <f t="shared" si="0"/>
        <v>0</v>
      </c>
      <c r="Y27" s="1">
        <f t="shared" si="1"/>
        <v>0</v>
      </c>
      <c r="Z27" s="1">
        <f t="shared" si="2"/>
        <v>0</v>
      </c>
    </row>
    <row r="28" spans="1:26" ht="15.75" x14ac:dyDescent="0.3">
      <c r="A28" s="6">
        <v>23</v>
      </c>
      <c r="B28" s="10" t="s">
        <v>39</v>
      </c>
      <c r="C28" s="1">
        <v>2</v>
      </c>
      <c r="D28" s="1">
        <v>0</v>
      </c>
      <c r="E28" s="3">
        <f t="shared" si="3"/>
        <v>0</v>
      </c>
      <c r="F28" s="1">
        <f t="shared" si="4"/>
        <v>2</v>
      </c>
      <c r="G28" s="1">
        <v>2</v>
      </c>
      <c r="H28" s="4">
        <f t="shared" si="5"/>
        <v>0</v>
      </c>
      <c r="I28" s="3">
        <f t="shared" si="6"/>
        <v>100</v>
      </c>
      <c r="J28" s="1">
        <v>2</v>
      </c>
      <c r="K28" s="2">
        <f t="shared" si="7"/>
        <v>0</v>
      </c>
      <c r="L28" s="3">
        <f t="shared" si="8"/>
        <v>100</v>
      </c>
      <c r="M28" s="1">
        <v>431</v>
      </c>
      <c r="N28" s="1">
        <v>2</v>
      </c>
      <c r="O28" s="1">
        <v>0</v>
      </c>
      <c r="P28" s="3">
        <f t="shared" si="9"/>
        <v>0</v>
      </c>
      <c r="Q28" s="1">
        <f t="shared" si="10"/>
        <v>2</v>
      </c>
      <c r="R28" s="1">
        <v>2</v>
      </c>
      <c r="S28" s="4">
        <f t="shared" si="11"/>
        <v>0</v>
      </c>
      <c r="T28" s="3">
        <f t="shared" si="12"/>
        <v>100</v>
      </c>
      <c r="U28" s="2">
        <v>2</v>
      </c>
      <c r="V28" s="2">
        <f t="shared" si="13"/>
        <v>0</v>
      </c>
      <c r="W28" s="3">
        <f t="shared" si="14"/>
        <v>100</v>
      </c>
      <c r="X28" s="1">
        <f t="shared" si="0"/>
        <v>0</v>
      </c>
      <c r="Y28" s="1">
        <f t="shared" si="1"/>
        <v>0</v>
      </c>
      <c r="Z28" s="1">
        <f t="shared" si="2"/>
        <v>0</v>
      </c>
    </row>
    <row r="29" spans="1:26" ht="15.75" x14ac:dyDescent="0.3">
      <c r="A29" s="6">
        <v>24</v>
      </c>
      <c r="B29" s="10" t="s">
        <v>40</v>
      </c>
      <c r="C29" s="1">
        <v>7</v>
      </c>
      <c r="D29" s="1">
        <v>1</v>
      </c>
      <c r="E29" s="3">
        <f t="shared" si="3"/>
        <v>14.285714285714285</v>
      </c>
      <c r="F29" s="1">
        <f t="shared" si="4"/>
        <v>6</v>
      </c>
      <c r="G29" s="1">
        <v>6</v>
      </c>
      <c r="H29" s="4">
        <f t="shared" si="5"/>
        <v>0</v>
      </c>
      <c r="I29" s="3">
        <f t="shared" si="6"/>
        <v>100</v>
      </c>
      <c r="J29" s="1">
        <v>6</v>
      </c>
      <c r="K29" s="2">
        <f t="shared" si="7"/>
        <v>0</v>
      </c>
      <c r="L29" s="3">
        <f t="shared" si="8"/>
        <v>100</v>
      </c>
      <c r="M29" s="1">
        <v>25</v>
      </c>
      <c r="N29" s="1">
        <v>7</v>
      </c>
      <c r="O29" s="1">
        <v>1</v>
      </c>
      <c r="P29" s="3">
        <f t="shared" si="9"/>
        <v>14.285714285714285</v>
      </c>
      <c r="Q29" s="1">
        <f t="shared" si="10"/>
        <v>6</v>
      </c>
      <c r="R29" s="1">
        <v>6</v>
      </c>
      <c r="S29" s="4">
        <f t="shared" si="11"/>
        <v>0</v>
      </c>
      <c r="T29" s="3">
        <f t="shared" si="12"/>
        <v>100</v>
      </c>
      <c r="U29" s="2">
        <v>6</v>
      </c>
      <c r="V29" s="2">
        <f t="shared" si="13"/>
        <v>0</v>
      </c>
      <c r="W29" s="3">
        <f t="shared" si="14"/>
        <v>100</v>
      </c>
      <c r="X29" s="1">
        <f t="shared" si="0"/>
        <v>0</v>
      </c>
      <c r="Y29" s="1">
        <f t="shared" si="1"/>
        <v>0</v>
      </c>
      <c r="Z29" s="1">
        <f t="shared" si="2"/>
        <v>0</v>
      </c>
    </row>
    <row r="30" spans="1:26" ht="15.75" x14ac:dyDescent="0.3">
      <c r="A30" s="6">
        <v>25</v>
      </c>
      <c r="B30" s="10" t="s">
        <v>41</v>
      </c>
      <c r="C30" s="1">
        <v>0</v>
      </c>
      <c r="D30" s="1">
        <v>0</v>
      </c>
      <c r="E30" s="3" t="e">
        <f t="shared" si="3"/>
        <v>#DIV/0!</v>
      </c>
      <c r="F30" s="1">
        <f t="shared" si="4"/>
        <v>0</v>
      </c>
      <c r="G30" s="1">
        <v>0</v>
      </c>
      <c r="H30" s="4">
        <f t="shared" si="5"/>
        <v>0</v>
      </c>
      <c r="I30" s="3" t="e">
        <f t="shared" si="6"/>
        <v>#DIV/0!</v>
      </c>
      <c r="J30" s="1">
        <v>0</v>
      </c>
      <c r="K30" s="2">
        <f t="shared" si="7"/>
        <v>0</v>
      </c>
      <c r="L30" s="3" t="e">
        <f t="shared" si="8"/>
        <v>#DIV/0!</v>
      </c>
      <c r="M30" s="1">
        <v>0</v>
      </c>
      <c r="N30" s="1">
        <v>0</v>
      </c>
      <c r="O30" s="1">
        <v>0</v>
      </c>
      <c r="P30" s="3" t="e">
        <f t="shared" si="9"/>
        <v>#DIV/0!</v>
      </c>
      <c r="Q30" s="1">
        <f t="shared" si="10"/>
        <v>0</v>
      </c>
      <c r="R30" s="1">
        <v>0</v>
      </c>
      <c r="S30" s="4">
        <f t="shared" si="11"/>
        <v>0</v>
      </c>
      <c r="T30" s="3" t="e">
        <f t="shared" si="12"/>
        <v>#DIV/0!</v>
      </c>
      <c r="U30" s="2">
        <v>0</v>
      </c>
      <c r="V30" s="2">
        <f t="shared" si="13"/>
        <v>0</v>
      </c>
      <c r="W30" s="3" t="e">
        <f t="shared" si="14"/>
        <v>#DIV/0!</v>
      </c>
      <c r="X30" s="1">
        <f t="shared" si="0"/>
        <v>0</v>
      </c>
      <c r="Y30" s="1">
        <f t="shared" si="1"/>
        <v>0</v>
      </c>
      <c r="Z30" s="1">
        <f t="shared" si="2"/>
        <v>0</v>
      </c>
    </row>
    <row r="31" spans="1:26" ht="15.75" x14ac:dyDescent="0.3">
      <c r="A31" s="6">
        <v>26</v>
      </c>
      <c r="B31" s="10" t="s">
        <v>42</v>
      </c>
      <c r="C31" s="1">
        <v>0</v>
      </c>
      <c r="D31" s="1">
        <v>0</v>
      </c>
      <c r="E31" s="3" t="e">
        <f t="shared" si="3"/>
        <v>#DIV/0!</v>
      </c>
      <c r="F31" s="1">
        <f t="shared" si="4"/>
        <v>0</v>
      </c>
      <c r="G31" s="1">
        <v>0</v>
      </c>
      <c r="H31" s="4">
        <f t="shared" si="5"/>
        <v>0</v>
      </c>
      <c r="I31" s="3" t="e">
        <f t="shared" si="6"/>
        <v>#DIV/0!</v>
      </c>
      <c r="J31" s="1">
        <v>0</v>
      </c>
      <c r="K31" s="2">
        <f t="shared" si="7"/>
        <v>0</v>
      </c>
      <c r="L31" s="3" t="e">
        <f t="shared" si="8"/>
        <v>#DIV/0!</v>
      </c>
      <c r="M31" s="1">
        <v>0</v>
      </c>
      <c r="N31" s="1">
        <v>0</v>
      </c>
      <c r="O31" s="1">
        <v>0</v>
      </c>
      <c r="P31" s="3" t="e">
        <f t="shared" si="9"/>
        <v>#DIV/0!</v>
      </c>
      <c r="Q31" s="1">
        <f t="shared" si="10"/>
        <v>0</v>
      </c>
      <c r="R31" s="1">
        <v>0</v>
      </c>
      <c r="S31" s="4">
        <f t="shared" si="11"/>
        <v>0</v>
      </c>
      <c r="T31" s="3" t="e">
        <f t="shared" si="12"/>
        <v>#DIV/0!</v>
      </c>
      <c r="U31" s="2">
        <v>0</v>
      </c>
      <c r="V31" s="2">
        <f t="shared" si="13"/>
        <v>0</v>
      </c>
      <c r="W31" s="3" t="e">
        <f t="shared" si="14"/>
        <v>#DIV/0!</v>
      </c>
      <c r="X31" s="1">
        <f t="shared" si="0"/>
        <v>0</v>
      </c>
      <c r="Y31" s="1">
        <f t="shared" si="1"/>
        <v>0</v>
      </c>
      <c r="Z31" s="1">
        <f t="shared" si="2"/>
        <v>0</v>
      </c>
    </row>
    <row r="32" spans="1:26" ht="15.75" x14ac:dyDescent="0.3">
      <c r="A32" s="22" t="s">
        <v>49</v>
      </c>
      <c r="B32" s="23"/>
      <c r="C32" s="1">
        <v>286</v>
      </c>
      <c r="D32" s="1">
        <f t="shared" ref="D32" si="15">SUM(D20:D31)</f>
        <v>112</v>
      </c>
      <c r="E32" s="3">
        <f t="shared" si="3"/>
        <v>39.16083916083916</v>
      </c>
      <c r="F32" s="1">
        <f>SUM(F18:F31)</f>
        <v>161</v>
      </c>
      <c r="G32" s="1">
        <v>138</v>
      </c>
      <c r="H32" s="4">
        <f t="shared" si="5"/>
        <v>23</v>
      </c>
      <c r="I32" s="3">
        <f t="shared" si="6"/>
        <v>85.714285714285708</v>
      </c>
      <c r="J32" s="1">
        <f>SUM(J18:J31)</f>
        <v>129</v>
      </c>
      <c r="K32" s="2">
        <f t="shared" si="7"/>
        <v>9</v>
      </c>
      <c r="L32" s="3">
        <f t="shared" si="8"/>
        <v>93.478260869565219</v>
      </c>
      <c r="M32" s="1">
        <f>SUM(M18:M31)</f>
        <v>1388</v>
      </c>
      <c r="N32" s="1">
        <v>271</v>
      </c>
      <c r="O32" s="1">
        <v>130</v>
      </c>
      <c r="P32" s="3">
        <f t="shared" si="9"/>
        <v>47.97047970479705</v>
      </c>
      <c r="Q32" s="1">
        <f>SUM(Q18:Q31)</f>
        <v>141</v>
      </c>
      <c r="R32" s="1">
        <v>134</v>
      </c>
      <c r="S32" s="4">
        <f t="shared" si="11"/>
        <v>7</v>
      </c>
      <c r="T32" s="3">
        <f t="shared" si="12"/>
        <v>95.035460992907801</v>
      </c>
      <c r="U32" s="2">
        <v>131</v>
      </c>
      <c r="V32" s="2">
        <f t="shared" si="13"/>
        <v>3</v>
      </c>
      <c r="W32" s="3">
        <f t="shared" si="14"/>
        <v>97.761194029850756</v>
      </c>
      <c r="X32" s="1">
        <f t="shared" si="0"/>
        <v>-15</v>
      </c>
      <c r="Y32" s="1">
        <f t="shared" si="1"/>
        <v>-4</v>
      </c>
      <c r="Z32" s="1">
        <f t="shared" si="2"/>
        <v>2</v>
      </c>
    </row>
    <row r="33" spans="1:26" ht="16.5" x14ac:dyDescent="0.3">
      <c r="A33" s="6"/>
      <c r="B33" s="11" t="s">
        <v>43</v>
      </c>
      <c r="C33" s="1">
        <v>10415</v>
      </c>
      <c r="D33" s="1">
        <f t="shared" ref="D33" si="16">D32+D19</f>
        <v>124</v>
      </c>
      <c r="E33" s="3">
        <f t="shared" si="3"/>
        <v>1.1905904944791168</v>
      </c>
      <c r="F33" s="1">
        <f>F32+F17</f>
        <v>8877</v>
      </c>
      <c r="G33" s="1">
        <v>8740</v>
      </c>
      <c r="H33" s="4">
        <f t="shared" si="5"/>
        <v>137</v>
      </c>
      <c r="I33" s="3">
        <f t="shared" si="6"/>
        <v>98.456685817280615</v>
      </c>
      <c r="J33" s="1">
        <f>J32+J17</f>
        <v>8405</v>
      </c>
      <c r="K33" s="2">
        <f t="shared" si="7"/>
        <v>335</v>
      </c>
      <c r="L33" s="3">
        <f t="shared" si="8"/>
        <v>96.167048054919917</v>
      </c>
      <c r="M33" s="1">
        <f>M32+M17</f>
        <v>1711</v>
      </c>
      <c r="N33" s="1">
        <v>10397</v>
      </c>
      <c r="O33" s="1">
        <v>1584</v>
      </c>
      <c r="P33" s="3">
        <f t="shared" si="9"/>
        <v>15.235163989612388</v>
      </c>
      <c r="Q33" s="1">
        <f>Q32+Q17</f>
        <v>8813</v>
      </c>
      <c r="R33" s="1">
        <v>8757</v>
      </c>
      <c r="S33" s="4">
        <f t="shared" si="11"/>
        <v>56</v>
      </c>
      <c r="T33" s="3">
        <f t="shared" si="12"/>
        <v>99.364575059571095</v>
      </c>
      <c r="U33" s="2">
        <v>8483</v>
      </c>
      <c r="V33" s="2">
        <f t="shared" si="13"/>
        <v>274</v>
      </c>
      <c r="W33" s="3">
        <f t="shared" si="14"/>
        <v>96.871074568916299</v>
      </c>
      <c r="X33" s="1">
        <f t="shared" si="0"/>
        <v>-18</v>
      </c>
      <c r="Y33" s="1">
        <f t="shared" si="1"/>
        <v>17</v>
      </c>
      <c r="Z33" s="1">
        <f t="shared" si="2"/>
        <v>78</v>
      </c>
    </row>
  </sheetData>
  <mergeCells count="4">
    <mergeCell ref="X2:Z2"/>
    <mergeCell ref="A2:W2"/>
    <mergeCell ref="A32:B32"/>
    <mergeCell ref="A17:B17"/>
  </mergeCells>
  <pageMargins left="0.35" right="0.24" top="0.36" bottom="0.43" header="0.2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Piyush Walia</cp:lastModifiedBy>
  <cp:lastPrinted>2025-05-05T06:29:57Z</cp:lastPrinted>
  <dcterms:created xsi:type="dcterms:W3CDTF">2025-04-22T05:00:02Z</dcterms:created>
  <dcterms:modified xsi:type="dcterms:W3CDTF">2025-05-05T06:30:12Z</dcterms:modified>
</cp:coreProperties>
</file>